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15" windowWidth="11685" windowHeight="13035" tabRatio="490"/>
  </bookViews>
  <sheets>
    <sheet name="Db _2015" sheetId="1" r:id="rId1"/>
    <sheet name="Cb_2015" sheetId="2" r:id="rId2"/>
  </sheets>
  <definedNames>
    <definedName name="_xlnm.Print_Area" localSheetId="1">Cb_2015!$A$1:$D$37</definedName>
    <definedName name="_xlnm.Print_Area" localSheetId="0">'Db _2015'!$A$1:$J$39</definedName>
  </definedNames>
  <calcPr calcId="144525"/>
</workbook>
</file>

<file path=xl/calcChain.xml><?xml version="1.0" encoding="utf-8"?>
<calcChain xmlns="http://schemas.openxmlformats.org/spreadsheetml/2006/main">
  <c r="G25" i="1" l="1"/>
  <c r="G26" i="1"/>
  <c r="G27" i="1"/>
  <c r="D20" i="1" l="1"/>
  <c r="G20" i="1"/>
  <c r="G14" i="1"/>
  <c r="G13" i="1"/>
  <c r="D12" i="1"/>
  <c r="G12" i="1" l="1"/>
  <c r="D14" i="1"/>
  <c r="D13" i="1"/>
  <c r="D39" i="1"/>
  <c r="G15" i="1" l="1"/>
  <c r="G22" i="1"/>
  <c r="D22" i="1"/>
  <c r="G21" i="1"/>
  <c r="D21" i="1"/>
  <c r="G19" i="1"/>
  <c r="G18" i="1"/>
  <c r="D18" i="1"/>
  <c r="G17" i="1"/>
  <c r="D17" i="1"/>
  <c r="G16" i="1"/>
  <c r="D16" i="1"/>
  <c r="D15" i="1"/>
  <c r="G11" i="1"/>
  <c r="D11" i="1"/>
  <c r="G10" i="1"/>
  <c r="D10" i="1"/>
  <c r="G9" i="1"/>
  <c r="G8" i="1"/>
  <c r="G7" i="1"/>
  <c r="D7" i="1"/>
  <c r="D6" i="1"/>
  <c r="G38" i="1" l="1"/>
  <c r="G37" i="1"/>
  <c r="F36" i="1"/>
  <c r="E36" i="1"/>
  <c r="D38" i="1"/>
  <c r="D37" i="1"/>
  <c r="C36" i="1"/>
  <c r="B36" i="1"/>
  <c r="G28" i="1"/>
  <c r="G35" i="1"/>
  <c r="G34" i="1"/>
  <c r="G33" i="1"/>
  <c r="G32" i="1"/>
  <c r="G31" i="1"/>
  <c r="G30" i="1"/>
  <c r="G29" i="1"/>
  <c r="G24" i="1"/>
  <c r="C23" i="1"/>
  <c r="B23" i="1"/>
  <c r="D24" i="1"/>
  <c r="D25" i="1"/>
  <c r="D26" i="1"/>
  <c r="D27" i="1"/>
  <c r="D28" i="1"/>
  <c r="D29" i="1"/>
  <c r="D30" i="1"/>
  <c r="D31" i="1"/>
  <c r="D32" i="1"/>
  <c r="D33" i="1"/>
  <c r="D34" i="1"/>
  <c r="D35" i="1"/>
  <c r="C33" i="2"/>
  <c r="B33" i="2"/>
  <c r="B21" i="2"/>
  <c r="D36" i="1" l="1"/>
  <c r="G36" i="1"/>
  <c r="D23" i="1"/>
</calcChain>
</file>

<file path=xl/sharedStrings.xml><?xml version="1.0" encoding="utf-8"?>
<sst xmlns="http://schemas.openxmlformats.org/spreadsheetml/2006/main" count="140" uniqueCount="58">
  <si>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</si>
  <si>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</si>
  <si>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</si>
  <si>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</si>
  <si>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</si>
  <si>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</si>
  <si>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Показники виконання Державного бюджету України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</si>
  <si>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</si>
  <si>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</si>
  <si>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</si>
  <si>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</si>
  <si>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</si>
  <si>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</si>
  <si>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</si>
  <si>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</si>
  <si>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Показники виконання Зведеного бюджету України</t>
  </si>
  <si>
    <t>Факт, млн. гривень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</si>
  <si>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</si>
  <si>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</si>
  <si>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</si>
  <si>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</si>
  <si>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</si>
  <si>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</si>
  <si>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</si>
  <si>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</si>
  <si>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>Соціальний захист та соціальне забезпечення</t>
  </si>
  <si>
    <t xml:space="preserve">   Обслуговування боргу                                                    </t>
  </si>
  <si>
    <t xml:space="preserve">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</si>
  <si>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</si>
  <si>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</si>
  <si>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</si>
  <si>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 xml:space="preserve">Економічна діяльність </t>
  </si>
  <si>
    <t xml:space="preserve">Економічна діяльність  </t>
  </si>
  <si>
    <t>Факт 2014 рік, млн.гривень</t>
  </si>
  <si>
    <t>2014 рік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</si>
  <si>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</si>
  <si>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акцизний податок з ввезених на митну територію України підакцизних товарів (продукції)</t>
  </si>
  <si>
    <t>Факт 2015 рік, млн.гривень</t>
  </si>
  <si>
    <t>2015 рік</t>
  </si>
  <si>
    <t>Охорона навколишнього природного середовища</t>
  </si>
  <si>
    <t>Фінансування ("+" - дефіцит, "-" - профіцит)</t>
  </si>
  <si>
    <t>військовий збір</t>
  </si>
  <si>
    <t>рентна плата за користування надрами</t>
  </si>
  <si>
    <t xml:space="preserve">податок на доходи фізичних осіб із доходу у вигляді процентів </t>
  </si>
  <si>
    <t>Податок та збір на доходи фізичних осіб, у т.ч.:</t>
  </si>
  <si>
    <t>земельний податок та орендна плата</t>
  </si>
  <si>
    <t>Житлово-комунальне господарство*</t>
  </si>
  <si>
    <t>ввізне мито, у т.ч.</t>
  </si>
  <si>
    <t>додатковий імпортний збір </t>
  </si>
  <si>
    <t>Фінансування ("+" - дефіцит, "-" - профіцит), в т.ч.</t>
  </si>
  <si>
    <t>ПДВ з вироблених в Україні товарів (робіт, послуг)</t>
  </si>
  <si>
    <t xml:space="preserve">ПДВ з ввезених на територію України товарів </t>
  </si>
  <si>
    <t>податок на додану вартість, у т.ч.</t>
  </si>
  <si>
    <t>податок та збір на доходи фізичних осіб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</si>
  <si>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</si>
  <si>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* У І кварталі 2014 року була надана субвенція з державного бюджету місцевим бюджетам на погашення заборгованості з різниці в тарифах у сумі 2669,0 млн. грн., з яких було фактично використано місцевими бюджетами за звітний період 1681,6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 2015 року не здійснювалось у зв'язку із необхідністю затвердження порядку використання коштів та територіального розподілу.</t>
  </si>
  <si>
    <t>за І квартал 2014-2015 років</t>
  </si>
  <si>
    <t>за  І квартал 2014-2015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</si>
</sst>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2"/>
      <color theme="1"/>
      <name val="Arial"/>
      <family val="2"/>
      <charset val="204"/>
    </font>
    <font>
      <b/>
      <sz val="24"/>
      <color theme="1"/>
      <name val="Arial"/>
      <family val="2"/>
      <charset val="204"/>
    </font>
    <font>
      <sz val="10"/>
      <color theme="1"/>
      <name val="Arial Cyr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3" fillId="0" borderId="3" applyNumberFormat="0" applyFill="0" applyAlignment="0" applyProtection="0"/>
    <xf numFmtId="0" fontId="9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2" borderId="4" applyNumberFormat="0" applyFont="0" applyAlignment="0" applyProtection="0"/>
  </cellStyleXfs>
  <cellXfs count="136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4" fillId="0" borderId="0" xfId="0" applyFont="1" applyBorder="1"/>
    <xf numFmtId="0" fontId="5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164" fontId="6" fillId="0" borderId="0" xfId="0" applyNumberFormat="1" applyFont="1" applyBorder="1"/>
    <xf numFmtId="164" fontId="3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164" fontId="4" fillId="26" borderId="0" xfId="0" applyNumberFormat="1" applyFont="1" applyFill="1" applyBorder="1"/>
    <xf numFmtId="164" fontId="6" fillId="26" borderId="0" xfId="0" applyNumberFormat="1" applyFont="1" applyFill="1" applyBorder="1"/>
    <xf numFmtId="0" fontId="3" fillId="26" borderId="0" xfId="0" applyFont="1" applyFill="1" applyBorder="1"/>
    <xf numFmtId="164" fontId="3" fillId="0" borderId="0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24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5" fillId="23" borderId="19" xfId="0" applyFont="1" applyFill="1" applyBorder="1" applyAlignment="1">
      <alignment wrapText="1"/>
    </xf>
    <xf numFmtId="164" fontId="15" fillId="23" borderId="13" xfId="0" applyNumberFormat="1" applyFont="1" applyFill="1" applyBorder="1" applyAlignment="1">
      <alignment vertical="center"/>
    </xf>
    <xf numFmtId="164" fontId="15" fillId="23" borderId="24" xfId="0" applyNumberFormat="1" applyFont="1" applyFill="1" applyBorder="1" applyAlignment="1">
      <alignment vertical="center"/>
    </xf>
    <xf numFmtId="164" fontId="15" fillId="23" borderId="12" xfId="0" applyNumberFormat="1" applyFont="1" applyFill="1" applyBorder="1" applyAlignment="1">
      <alignment vertical="center"/>
    </xf>
    <xf numFmtId="164" fontId="15" fillId="23" borderId="1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wrapText="1" indent="2"/>
    </xf>
    <xf numFmtId="164" fontId="3" fillId="0" borderId="23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vertical="center" wrapText="1"/>
    </xf>
    <xf numFmtId="164" fontId="3" fillId="0" borderId="9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15" fillId="23" borderId="20" xfId="0" applyFont="1" applyFill="1" applyBorder="1" applyAlignment="1">
      <alignment wrapText="1"/>
    </xf>
    <xf numFmtId="164" fontId="15" fillId="23" borderId="10" xfId="0" applyNumberFormat="1" applyFont="1" applyFill="1" applyBorder="1" applyAlignment="1">
      <alignment horizontal="right" vertical="center"/>
    </xf>
    <xf numFmtId="164" fontId="15" fillId="23" borderId="11" xfId="0" applyNumberFormat="1" applyFont="1" applyFill="1" applyBorder="1" applyAlignment="1">
      <alignment horizontal="right" vertical="center"/>
    </xf>
    <xf numFmtId="164" fontId="15" fillId="23" borderId="9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1"/>
    </xf>
    <xf numFmtId="164" fontId="3" fillId="0" borderId="26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24" borderId="9" xfId="0" applyNumberFormat="1" applyFont="1" applyFill="1" applyBorder="1" applyAlignment="1">
      <alignment horizontal="right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3" fillId="24" borderId="1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/>
    </xf>
    <xf numFmtId="164" fontId="6" fillId="0" borderId="26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6" fillId="24" borderId="10" xfId="0" applyNumberFormat="1" applyFont="1" applyFill="1" applyBorder="1" applyAlignment="1">
      <alignment horizontal="right" vertical="center"/>
    </xf>
    <xf numFmtId="164" fontId="6" fillId="24" borderId="11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1"/>
    </xf>
    <xf numFmtId="164" fontId="3" fillId="0" borderId="11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wrapText="1" indent="1"/>
    </xf>
    <xf numFmtId="164" fontId="15" fillId="23" borderId="5" xfId="0" applyNumberFormat="1" applyFont="1" applyFill="1" applyBorder="1" applyAlignment="1">
      <alignment horizontal="right" vertical="center"/>
    </xf>
    <xf numFmtId="164" fontId="15" fillId="23" borderId="22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2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horizontal="right" vertical="center"/>
    </xf>
    <xf numFmtId="164" fontId="15" fillId="23" borderId="30" xfId="0" applyNumberFormat="1" applyFont="1" applyFill="1" applyBorder="1" applyAlignment="1">
      <alignment vertical="center"/>
    </xf>
    <xf numFmtId="0" fontId="6" fillId="0" borderId="20" xfId="0" applyFont="1" applyFill="1" applyBorder="1" applyAlignment="1">
      <alignment horizontal="left" wrapText="1" indent="3"/>
    </xf>
    <xf numFmtId="164" fontId="6" fillId="0" borderId="23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6" fillId="0" borderId="22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22" xfId="0" applyNumberFormat="1" applyFont="1" applyFill="1" applyBorder="1" applyAlignment="1">
      <alignment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26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23" xfId="0" applyNumberFormat="1" applyFont="1" applyFill="1" applyBorder="1" applyAlignment="1">
      <alignment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4" fontId="16" fillId="0" borderId="5" xfId="0" applyNumberFormat="1" applyFont="1" applyFill="1" applyBorder="1" applyAlignment="1">
      <alignment horizontal="right" vertical="center"/>
    </xf>
    <xf numFmtId="164" fontId="16" fillId="0" borderId="22" xfId="0" applyNumberFormat="1" applyFont="1" applyFill="1" applyBorder="1" applyAlignment="1">
      <alignment horizontal="right" vertical="center"/>
    </xf>
    <xf numFmtId="0" fontId="16" fillId="0" borderId="0" xfId="0" applyFont="1" applyBorder="1"/>
    <xf numFmtId="164" fontId="16" fillId="0" borderId="0" xfId="0" applyNumberFormat="1" applyFont="1" applyBorder="1"/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3" fontId="19" fillId="24" borderId="28" xfId="0" applyNumberFormat="1" applyFont="1" applyFill="1" applyBorder="1" applyAlignment="1">
      <alignment horizontal="center" vertical="center" wrapText="1"/>
    </xf>
    <xf numFmtId="3" fontId="19" fillId="24" borderId="29" xfId="0" applyNumberFormat="1" applyFont="1" applyFill="1" applyBorder="1" applyAlignment="1">
      <alignment horizontal="center" vertical="center" wrapText="1"/>
    </xf>
    <xf numFmtId="0" fontId="20" fillId="23" borderId="27" xfId="0" applyFont="1" applyFill="1" applyBorder="1" applyAlignment="1">
      <alignment wrapText="1"/>
    </xf>
    <xf numFmtId="164" fontId="20" fillId="23" borderId="27" xfId="0" applyNumberFormat="1" applyFont="1" applyFill="1" applyBorder="1" applyAlignment="1">
      <alignment horizontal="right" vertical="center"/>
    </xf>
    <xf numFmtId="164" fontId="20" fillId="23" borderId="14" xfId="0" applyNumberFormat="1" applyFont="1" applyFill="1" applyBorder="1" applyAlignment="1">
      <alignment horizontal="right" vertical="center"/>
    </xf>
    <xf numFmtId="164" fontId="20" fillId="23" borderId="24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left" wrapText="1" indent="2"/>
    </xf>
    <xf numFmtId="164" fontId="16" fillId="0" borderId="5" xfId="0" applyNumberFormat="1" applyFont="1" applyBorder="1" applyAlignment="1">
      <alignment horizontal="right" vertical="center"/>
    </xf>
    <xf numFmtId="164" fontId="16" fillId="0" borderId="11" xfId="0" applyNumberFormat="1" applyFont="1" applyBorder="1" applyAlignment="1">
      <alignment horizontal="right" vertical="center"/>
    </xf>
    <xf numFmtId="164" fontId="16" fillId="0" borderId="22" xfId="0" applyNumberFormat="1" applyFont="1" applyBorder="1" applyAlignment="1">
      <alignment horizontal="right" vertical="center"/>
    </xf>
    <xf numFmtId="164" fontId="16" fillId="0" borderId="11" xfId="0" applyNumberFormat="1" applyFont="1" applyFill="1" applyBorder="1" applyAlignment="1">
      <alignment horizontal="right" vertical="center"/>
    </xf>
    <xf numFmtId="0" fontId="16" fillId="0" borderId="5" xfId="0" applyFont="1" applyBorder="1" applyAlignment="1">
      <alignment horizontal="left" wrapText="1" indent="2"/>
    </xf>
    <xf numFmtId="0" fontId="20" fillId="23" borderId="5" xfId="0" applyFont="1" applyFill="1" applyBorder="1" applyAlignment="1">
      <alignment wrapText="1"/>
    </xf>
    <xf numFmtId="165" fontId="20" fillId="23" borderId="9" xfId="0" applyNumberFormat="1" applyFont="1" applyFill="1" applyBorder="1" applyAlignment="1">
      <alignment wrapText="1"/>
    </xf>
    <xf numFmtId="165" fontId="20" fillId="23" borderId="11" xfId="0" applyNumberFormat="1" applyFont="1" applyFill="1" applyBorder="1" applyAlignment="1">
      <alignment wrapText="1"/>
    </xf>
    <xf numFmtId="164" fontId="20" fillId="25" borderId="22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left" wrapText="1" indent="1"/>
    </xf>
    <xf numFmtId="164" fontId="16" fillId="0" borderId="9" xfId="0" applyNumberFormat="1" applyFont="1" applyFill="1" applyBorder="1" applyAlignment="1">
      <alignment horizontal="right" vertical="center"/>
    </xf>
    <xf numFmtId="164" fontId="20" fillId="23" borderId="22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3"/>
    </xf>
    <xf numFmtId="0" fontId="15" fillId="23" borderId="34" xfId="0" applyFont="1" applyFill="1" applyBorder="1" applyAlignment="1">
      <alignment vertical="center" wrapText="1"/>
    </xf>
    <xf numFmtId="164" fontId="15" fillId="23" borderId="35" xfId="0" applyNumberFormat="1" applyFont="1" applyFill="1" applyBorder="1" applyAlignment="1">
      <alignment horizontal="right" vertical="center"/>
    </xf>
    <xf numFmtId="164" fontId="15" fillId="23" borderId="36" xfId="0" applyNumberFormat="1" applyFont="1" applyFill="1" applyBorder="1" applyAlignment="1">
      <alignment horizontal="right" vertical="center"/>
    </xf>
    <xf numFmtId="164" fontId="15" fillId="23" borderId="17" xfId="0" applyNumberFormat="1" applyFont="1" applyFill="1" applyBorder="1" applyAlignment="1">
      <alignment horizontal="right" vertical="center"/>
    </xf>
    <xf numFmtId="164" fontId="15" fillId="23" borderId="15" xfId="0" applyNumberFormat="1" applyFont="1" applyFill="1" applyBorder="1" applyAlignment="1">
      <alignment horizontal="right" vertical="center"/>
    </xf>
    <xf numFmtId="164" fontId="15" fillId="23" borderId="16" xfId="0" applyNumberFormat="1" applyFont="1" applyFill="1" applyBorder="1" applyAlignment="1">
      <alignment horizontal="right" vertical="center"/>
    </xf>
    <xf numFmtId="0" fontId="20" fillId="23" borderId="33" xfId="0" applyFont="1" applyFill="1" applyBorder="1" applyAlignment="1">
      <alignment vertical="center" wrapText="1"/>
    </xf>
    <xf numFmtId="164" fontId="20" fillId="23" borderId="15" xfId="0" applyNumberFormat="1" applyFont="1" applyFill="1" applyBorder="1" applyAlignment="1">
      <alignment horizontal="right" vertical="center"/>
    </xf>
    <xf numFmtId="164" fontId="20" fillId="23" borderId="16" xfId="0" applyNumberFormat="1" applyFont="1" applyFill="1" applyBorder="1" applyAlignment="1">
      <alignment horizontal="right" vertical="center"/>
    </xf>
    <xf numFmtId="164" fontId="20" fillId="23" borderId="17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vertical="center" wrapText="1" indent="2"/>
    </xf>
    <xf numFmtId="0" fontId="17" fillId="0" borderId="0" xfId="0" applyFont="1" applyBorder="1" applyAlignment="1">
      <alignment horizontal="center" wrapText="1"/>
    </xf>
    <xf numFmtId="164" fontId="3" fillId="24" borderId="25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4" borderId="0" xfId="0" applyFont="1" applyFill="1" applyBorder="1" applyAlignment="1">
      <alignment horizontal="left" wrapText="1"/>
    </xf>
    <xf numFmtId="164" fontId="16" fillId="0" borderId="6" xfId="0" applyNumberFormat="1" applyFont="1" applyFill="1" applyBorder="1" applyAlignment="1">
      <alignment horizontal="center" vertical="center" wrapText="1"/>
    </xf>
    <xf numFmtId="0" fontId="18" fillId="0" borderId="8" xfId="0" applyFont="1" applyBorder="1"/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24" borderId="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 indent="2"/>
    </xf>
    <xf numFmtId="0" fontId="6" fillId="0" borderId="20" xfId="0" applyFont="1" applyFill="1" applyBorder="1" applyAlignment="1">
      <alignment horizontal="left" vertical="center" wrapText="1" indent="3"/>
    </xf>
  </cellXfs>
  <cellStyles count="3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Звичайний" xfId="0" builtinId="0"/>
    <cellStyle name="Итог" xfId="27"/>
    <cellStyle name="Нейтральный" xfId="28"/>
    <cellStyle name="Обычный 2" xfId="29"/>
    <cellStyle name="Обычный 5" xfId="30"/>
    <cellStyle name="Обычный 6" xfId="31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O39"/>
  <sheetViews>
    <sheetView tabSelected="1" view="pageBreakPreview" zoomScale="80" zoomScaleNormal="9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9" sqref="A9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28.5" customHeight="1" x14ac:dyDescent="0.4">
      <c r="A1" s="120" t="s">
        <v>6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3" ht="30" x14ac:dyDescent="0.4">
      <c r="A2" s="120" t="s">
        <v>56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3" ht="15.75" thickBot="1" x14ac:dyDescent="0.25"/>
    <row r="4" spans="1:13" s="3" customFormat="1" ht="54.75" customHeight="1" thickBot="1" x14ac:dyDescent="0.25">
      <c r="A4" s="18" t="s">
        <v>0</v>
      </c>
      <c r="B4" s="121" t="s">
        <v>33</v>
      </c>
      <c r="C4" s="122"/>
      <c r="D4" s="123"/>
      <c r="E4" s="124" t="s">
        <v>37</v>
      </c>
      <c r="F4" s="122"/>
      <c r="G4" s="123"/>
      <c r="H4" s="125" t="s">
        <v>5</v>
      </c>
      <c r="I4" s="126"/>
      <c r="J4" s="127"/>
    </row>
    <row r="5" spans="1:13" s="3" customFormat="1" ht="34.5" customHeight="1" thickBot="1" x14ac:dyDescent="0.25">
      <c r="A5" s="19"/>
      <c r="B5" s="20" t="s">
        <v>10</v>
      </c>
      <c r="C5" s="21" t="s">
        <v>11</v>
      </c>
      <c r="D5" s="22" t="s">
        <v>12</v>
      </c>
      <c r="E5" s="23" t="s">
        <v>10</v>
      </c>
      <c r="F5" s="24" t="s">
        <v>11</v>
      </c>
      <c r="G5" s="22" t="s">
        <v>12</v>
      </c>
      <c r="H5" s="23" t="s">
        <v>10</v>
      </c>
      <c r="I5" s="24" t="s">
        <v>11</v>
      </c>
      <c r="J5" s="22" t="s">
        <v>12</v>
      </c>
    </row>
    <row r="6" spans="1:13" s="5" customFormat="1" ht="18" x14ac:dyDescent="0.25">
      <c r="A6" s="25" t="s">
        <v>19</v>
      </c>
      <c r="B6" s="69">
        <v>78375.851800129996</v>
      </c>
      <c r="C6" s="26">
        <v>10427.337010699999</v>
      </c>
      <c r="D6" s="27">
        <f>+B6+C6</f>
        <v>88803.18881082999</v>
      </c>
      <c r="E6" s="26">
        <v>107415.59495357001</v>
      </c>
      <c r="F6" s="26">
        <v>5790.2628724099995</v>
      </c>
      <c r="G6" s="27">
        <v>113205.85782598</v>
      </c>
      <c r="H6" s="28">
        <v>137.05190117422345</v>
      </c>
      <c r="I6" s="26">
        <v>55.529641618644611</v>
      </c>
      <c r="J6" s="29">
        <v>127.47949633557975</v>
      </c>
      <c r="K6" s="4"/>
      <c r="L6" s="4"/>
      <c r="M6" s="4"/>
    </row>
    <row r="7" spans="1:13" s="7" customFormat="1" ht="30" x14ac:dyDescent="0.2">
      <c r="A7" s="30" t="s">
        <v>44</v>
      </c>
      <c r="B7" s="31">
        <v>1761.8009743199998</v>
      </c>
      <c r="C7" s="32">
        <v>0</v>
      </c>
      <c r="D7" s="33">
        <f t="shared" ref="D7:D22" si="0">+B7+C7</f>
        <v>1761.8009743199998</v>
      </c>
      <c r="E7" s="32">
        <v>9445.2337851100001</v>
      </c>
      <c r="F7" s="32">
        <v>0</v>
      </c>
      <c r="G7" s="33">
        <f t="shared" ref="G7:G22" si="1">+E7+F7</f>
        <v>9445.2337851100001</v>
      </c>
      <c r="H7" s="34">
        <v>536.11241694060061</v>
      </c>
      <c r="I7" s="35" t="s">
        <v>4</v>
      </c>
      <c r="J7" s="36">
        <v>536.11241694060061</v>
      </c>
      <c r="K7" s="4"/>
      <c r="L7" s="4"/>
      <c r="M7" s="4"/>
    </row>
    <row r="8" spans="1:13" s="7" customFormat="1" x14ac:dyDescent="0.2">
      <c r="A8" s="70" t="s">
        <v>41</v>
      </c>
      <c r="B8" s="71" t="s">
        <v>4</v>
      </c>
      <c r="C8" s="72" t="s">
        <v>4</v>
      </c>
      <c r="D8" s="73" t="s">
        <v>4</v>
      </c>
      <c r="E8" s="74">
        <v>1831.3364546600001</v>
      </c>
      <c r="F8" s="74">
        <v>0</v>
      </c>
      <c r="G8" s="75">
        <f t="shared" si="1"/>
        <v>1831.3364546600001</v>
      </c>
      <c r="H8" s="76" t="s">
        <v>4</v>
      </c>
      <c r="I8" s="77" t="s">
        <v>4</v>
      </c>
      <c r="J8" s="78" t="s">
        <v>4</v>
      </c>
      <c r="K8" s="4"/>
      <c r="L8" s="4"/>
      <c r="M8" s="4"/>
    </row>
    <row r="9" spans="1:13" s="7" customFormat="1" ht="33" customHeight="1" x14ac:dyDescent="0.2">
      <c r="A9" s="135" t="s">
        <v>43</v>
      </c>
      <c r="B9" s="71" t="s">
        <v>4</v>
      </c>
      <c r="C9" s="72" t="s">
        <v>4</v>
      </c>
      <c r="D9" s="73" t="s">
        <v>4</v>
      </c>
      <c r="E9" s="74">
        <v>1899.94679185</v>
      </c>
      <c r="F9" s="74">
        <v>0</v>
      </c>
      <c r="G9" s="75">
        <f t="shared" si="1"/>
        <v>1899.94679185</v>
      </c>
      <c r="H9" s="76" t="s">
        <v>4</v>
      </c>
      <c r="I9" s="77" t="s">
        <v>4</v>
      </c>
      <c r="J9" s="78" t="s">
        <v>4</v>
      </c>
      <c r="K9" s="4"/>
      <c r="L9" s="4"/>
      <c r="M9" s="4"/>
    </row>
    <row r="10" spans="1:13" s="7" customFormat="1" x14ac:dyDescent="0.2">
      <c r="A10" s="30" t="s">
        <v>1</v>
      </c>
      <c r="B10" s="31">
        <v>15450.783053589996</v>
      </c>
      <c r="C10" s="32">
        <v>0</v>
      </c>
      <c r="D10" s="33">
        <f t="shared" si="0"/>
        <v>15450.783053589996</v>
      </c>
      <c r="E10" s="32">
        <v>14900.83536361</v>
      </c>
      <c r="F10" s="32">
        <v>0</v>
      </c>
      <c r="G10" s="33">
        <f t="shared" si="1"/>
        <v>14900.83536361</v>
      </c>
      <c r="H10" s="34">
        <v>96.440648424920994</v>
      </c>
      <c r="I10" s="35" t="s">
        <v>4</v>
      </c>
      <c r="J10" s="38">
        <v>96.440648424920994</v>
      </c>
      <c r="K10" s="4"/>
      <c r="L10" s="4"/>
      <c r="M10" s="4"/>
    </row>
    <row r="11" spans="1:13" s="7" customFormat="1" x14ac:dyDescent="0.2">
      <c r="A11" s="30" t="s">
        <v>52</v>
      </c>
      <c r="B11" s="32">
        <v>27476.883984069998</v>
      </c>
      <c r="C11" s="32">
        <v>181.96959587000001</v>
      </c>
      <c r="D11" s="33">
        <f t="shared" si="0"/>
        <v>27658.853579939998</v>
      </c>
      <c r="E11" s="32">
        <v>42987.021759769996</v>
      </c>
      <c r="F11" s="32">
        <v>0</v>
      </c>
      <c r="G11" s="33">
        <f t="shared" si="1"/>
        <v>42987.021759769996</v>
      </c>
      <c r="H11" s="34">
        <v>156.44795015581883</v>
      </c>
      <c r="I11" s="39" t="s">
        <v>4</v>
      </c>
      <c r="J11" s="38">
        <v>155.41866778942344</v>
      </c>
      <c r="K11" s="4"/>
      <c r="L11" s="4"/>
      <c r="M11" s="4"/>
    </row>
    <row r="12" spans="1:13" s="7" customFormat="1" ht="30" x14ac:dyDescent="0.2">
      <c r="A12" s="108" t="s">
        <v>50</v>
      </c>
      <c r="B12" s="32">
        <v>19028.163375380002</v>
      </c>
      <c r="C12" s="32">
        <v>0</v>
      </c>
      <c r="D12" s="33">
        <f t="shared" si="0"/>
        <v>19028.163375380002</v>
      </c>
      <c r="E12" s="32">
        <v>25135.524934060002</v>
      </c>
      <c r="F12" s="32">
        <v>0</v>
      </c>
      <c r="G12" s="33">
        <f t="shared" si="1"/>
        <v>25135.524934060002</v>
      </c>
      <c r="H12" s="34">
        <v>132.09643221048933</v>
      </c>
      <c r="I12" s="39" t="s">
        <v>4</v>
      </c>
      <c r="J12" s="38">
        <v>132.09643221048933</v>
      </c>
      <c r="K12" s="4"/>
      <c r="L12" s="4"/>
      <c r="M12" s="4"/>
    </row>
    <row r="13" spans="1:13" s="7" customFormat="1" x14ac:dyDescent="0.2">
      <c r="A13" s="108" t="s">
        <v>28</v>
      </c>
      <c r="B13" s="32">
        <v>-8934.9838600100011</v>
      </c>
      <c r="C13" s="32">
        <v>0</v>
      </c>
      <c r="D13" s="33">
        <f t="shared" si="0"/>
        <v>-8934.9838600100011</v>
      </c>
      <c r="E13" s="32">
        <v>-12037.425645040001</v>
      </c>
      <c r="F13" s="32">
        <v>0</v>
      </c>
      <c r="G13" s="33">
        <f t="shared" si="1"/>
        <v>-12037.425645040001</v>
      </c>
      <c r="H13" s="34">
        <v>134.72241062365532</v>
      </c>
      <c r="I13" s="39" t="s">
        <v>4</v>
      </c>
      <c r="J13" s="38">
        <v>134.72241062365532</v>
      </c>
      <c r="K13" s="4"/>
      <c r="L13" s="4"/>
      <c r="M13" s="4"/>
    </row>
    <row r="14" spans="1:13" s="7" customFormat="1" ht="30" x14ac:dyDescent="0.2">
      <c r="A14" s="108" t="s">
        <v>51</v>
      </c>
      <c r="B14" s="32">
        <v>17383.704468700002</v>
      </c>
      <c r="C14" s="32">
        <v>0</v>
      </c>
      <c r="D14" s="33">
        <f t="shared" si="0"/>
        <v>17383.704468700002</v>
      </c>
      <c r="E14" s="32">
        <v>29888.92247075</v>
      </c>
      <c r="F14" s="32">
        <v>0</v>
      </c>
      <c r="G14" s="33">
        <f t="shared" si="1"/>
        <v>29888.92247075</v>
      </c>
      <c r="H14" s="34">
        <v>171.93643923575729</v>
      </c>
      <c r="I14" s="39" t="s">
        <v>4</v>
      </c>
      <c r="J14" s="38">
        <v>171.93643923575729</v>
      </c>
      <c r="K14" s="4"/>
      <c r="L14" s="4"/>
      <c r="M14" s="4"/>
    </row>
    <row r="15" spans="1:13" s="7" customFormat="1" ht="75" x14ac:dyDescent="0.2">
      <c r="A15" s="30" t="s">
        <v>35</v>
      </c>
      <c r="B15" s="31">
        <v>4761.7246187299988</v>
      </c>
      <c r="C15" s="32">
        <v>476.64975587999999</v>
      </c>
      <c r="D15" s="33">
        <f t="shared" si="0"/>
        <v>5238.374374609999</v>
      </c>
      <c r="E15" s="32">
        <v>7650.3858286099994</v>
      </c>
      <c r="F15" s="32">
        <v>0</v>
      </c>
      <c r="G15" s="33">
        <f>+E15+F15</f>
        <v>7650.3858286099994</v>
      </c>
      <c r="H15" s="40">
        <v>160.66418033746851</v>
      </c>
      <c r="I15" s="39" t="s">
        <v>4</v>
      </c>
      <c r="J15" s="38">
        <v>146.04503766838118</v>
      </c>
      <c r="K15" s="4"/>
      <c r="L15" s="4"/>
      <c r="M15" s="4"/>
    </row>
    <row r="16" spans="1:13" s="7" customFormat="1" ht="45" x14ac:dyDescent="0.2">
      <c r="A16" s="30" t="s">
        <v>36</v>
      </c>
      <c r="B16" s="31">
        <v>718.53389361000006</v>
      </c>
      <c r="C16" s="32">
        <v>1783.2748834300003</v>
      </c>
      <c r="D16" s="33">
        <f t="shared" si="0"/>
        <v>2501.8087770400002</v>
      </c>
      <c r="E16" s="32">
        <v>4867.6545647900002</v>
      </c>
      <c r="F16" s="32">
        <v>0</v>
      </c>
      <c r="G16" s="33">
        <f t="shared" si="1"/>
        <v>4867.6545647900002</v>
      </c>
      <c r="H16" s="40">
        <v>677.44258246946742</v>
      </c>
      <c r="I16" s="39" t="s">
        <v>4</v>
      </c>
      <c r="J16" s="38">
        <v>194.56541241130091</v>
      </c>
      <c r="K16" s="4"/>
      <c r="L16" s="4"/>
      <c r="M16" s="4"/>
    </row>
    <row r="17" spans="1:15" s="7" customFormat="1" ht="30" x14ac:dyDescent="0.2">
      <c r="A17" s="30" t="s">
        <v>42</v>
      </c>
      <c r="B17" s="31">
        <v>3457.8199575100002</v>
      </c>
      <c r="C17" s="32">
        <v>0</v>
      </c>
      <c r="D17" s="33">
        <f t="shared" si="0"/>
        <v>3457.8199575100002</v>
      </c>
      <c r="E17" s="32">
        <v>3261.7758374800001</v>
      </c>
      <c r="F17" s="32">
        <v>0</v>
      </c>
      <c r="G17" s="33">
        <f t="shared" si="1"/>
        <v>3261.7758374800001</v>
      </c>
      <c r="H17" s="40">
        <v>94.330412732906638</v>
      </c>
      <c r="I17" s="39" t="s">
        <v>4</v>
      </c>
      <c r="J17" s="38">
        <v>94.330412732906638</v>
      </c>
      <c r="K17" s="4"/>
      <c r="L17" s="4"/>
      <c r="M17" s="4"/>
    </row>
    <row r="18" spans="1:15" s="7" customFormat="1" x14ac:dyDescent="0.2">
      <c r="A18" s="30" t="s">
        <v>47</v>
      </c>
      <c r="B18" s="31">
        <v>2057.3687670200002</v>
      </c>
      <c r="C18" s="32">
        <v>357.85438852999999</v>
      </c>
      <c r="D18" s="33">
        <f t="shared" si="0"/>
        <v>2415.2231555500002</v>
      </c>
      <c r="E18" s="32">
        <v>6252.0396831200005</v>
      </c>
      <c r="F18" s="32">
        <v>0</v>
      </c>
      <c r="G18" s="33">
        <f t="shared" si="1"/>
        <v>6252.0396831200005</v>
      </c>
      <c r="H18" s="40">
        <v>303.88522385200685</v>
      </c>
      <c r="I18" s="39" t="s">
        <v>4</v>
      </c>
      <c r="J18" s="38">
        <v>258.85971111005983</v>
      </c>
      <c r="K18" s="4"/>
      <c r="L18" s="4"/>
      <c r="M18" s="4"/>
    </row>
    <row r="19" spans="1:15" s="7" customFormat="1" x14ac:dyDescent="0.2">
      <c r="A19" s="70" t="s">
        <v>48</v>
      </c>
      <c r="B19" s="79">
        <v>0</v>
      </c>
      <c r="C19" s="74">
        <v>0</v>
      </c>
      <c r="D19" s="75">
        <v>0</v>
      </c>
      <c r="E19" s="74">
        <v>2723.7846590700001</v>
      </c>
      <c r="F19" s="74">
        <v>0</v>
      </c>
      <c r="G19" s="75">
        <f t="shared" si="1"/>
        <v>2723.7846590700001</v>
      </c>
      <c r="H19" s="82" t="s">
        <v>4</v>
      </c>
      <c r="I19" s="80" t="s">
        <v>4</v>
      </c>
      <c r="J19" s="81" t="s">
        <v>4</v>
      </c>
      <c r="K19" s="4"/>
      <c r="L19" s="4"/>
      <c r="M19" s="4"/>
    </row>
    <row r="20" spans="1:15" s="7" customFormat="1" ht="75" x14ac:dyDescent="0.2">
      <c r="A20" s="30" t="s">
        <v>54</v>
      </c>
      <c r="B20" s="31">
        <v>154.97449889999999</v>
      </c>
      <c r="C20" s="32"/>
      <c r="D20" s="33">
        <f>+B20+C20</f>
        <v>154.97449889999999</v>
      </c>
      <c r="E20" s="32">
        <v>6157.2118785399998</v>
      </c>
      <c r="F20" s="32">
        <v>0</v>
      </c>
      <c r="G20" s="33">
        <f>+E20+F20</f>
        <v>6157.2118785399998</v>
      </c>
      <c r="H20" s="41" t="s">
        <v>4</v>
      </c>
      <c r="I20" s="39" t="s">
        <v>4</v>
      </c>
      <c r="J20" s="61" t="s">
        <v>4</v>
      </c>
      <c r="K20" s="4"/>
      <c r="L20" s="4"/>
      <c r="M20" s="4"/>
    </row>
    <row r="21" spans="1:15" s="7" customFormat="1" ht="60" x14ac:dyDescent="0.2">
      <c r="A21" s="30" t="s">
        <v>30</v>
      </c>
      <c r="B21" s="31">
        <v>15800.86939156</v>
      </c>
      <c r="C21" s="32">
        <v>0</v>
      </c>
      <c r="D21" s="33">
        <f t="shared" si="0"/>
        <v>15800.86939156</v>
      </c>
      <c r="E21" s="32">
        <v>5450</v>
      </c>
      <c r="F21" s="32">
        <v>0</v>
      </c>
      <c r="G21" s="33">
        <f t="shared" si="1"/>
        <v>5450</v>
      </c>
      <c r="H21" s="40">
        <v>34.491772983777118</v>
      </c>
      <c r="I21" s="39" t="s">
        <v>4</v>
      </c>
      <c r="J21" s="38">
        <v>34.491772983777118</v>
      </c>
      <c r="K21" s="4"/>
      <c r="L21" s="4"/>
      <c r="M21" s="4"/>
    </row>
    <row r="22" spans="1:15" s="8" customFormat="1" ht="30.75" x14ac:dyDescent="0.25">
      <c r="A22" s="30" t="s">
        <v>13</v>
      </c>
      <c r="B22" s="31">
        <v>0</v>
      </c>
      <c r="C22" s="32">
        <v>5251.4890680799999</v>
      </c>
      <c r="D22" s="33">
        <f t="shared" si="0"/>
        <v>5251.4890680799999</v>
      </c>
      <c r="E22" s="32">
        <v>0</v>
      </c>
      <c r="F22" s="32">
        <v>5145.8811241700005</v>
      </c>
      <c r="G22" s="33">
        <f t="shared" si="1"/>
        <v>5145.8811241700005</v>
      </c>
      <c r="H22" s="41" t="s">
        <v>4</v>
      </c>
      <c r="I22" s="37">
        <v>97.988990502676401</v>
      </c>
      <c r="J22" s="38">
        <v>97.988990502676401</v>
      </c>
      <c r="K22" s="4"/>
      <c r="L22" s="4"/>
      <c r="M22" s="4"/>
    </row>
    <row r="23" spans="1:15" s="5" customFormat="1" ht="18" x14ac:dyDescent="0.25">
      <c r="A23" s="42" t="s">
        <v>14</v>
      </c>
      <c r="B23" s="43">
        <f>B24+B25+B26+B27+B28+B29+B30+B31+B32+B33+B34+B35</f>
        <v>82900.828228810016</v>
      </c>
      <c r="C23" s="43">
        <f>C24+C25+C26+C27+C28+C29+C30+C31+C32+C33+C34+C35</f>
        <v>9916.9928018699993</v>
      </c>
      <c r="D23" s="44">
        <f>B23+C23</f>
        <v>92817.821030680017</v>
      </c>
      <c r="E23" s="43">
        <v>103884.00608298999</v>
      </c>
      <c r="F23" s="43">
        <v>4887.2090357599991</v>
      </c>
      <c r="G23" s="44">
        <v>108771.21511875</v>
      </c>
      <c r="H23" s="45">
        <v>125.31117999963215</v>
      </c>
      <c r="I23" s="43">
        <v>49.281159454289828</v>
      </c>
      <c r="J23" s="44">
        <v>117.18785671858936</v>
      </c>
      <c r="K23" s="17"/>
      <c r="L23" s="17"/>
      <c r="M23" s="3"/>
      <c r="N23" s="4"/>
      <c r="O23" s="4"/>
    </row>
    <row r="24" spans="1:15" s="7" customFormat="1" ht="30" x14ac:dyDescent="0.2">
      <c r="A24" s="46" t="s">
        <v>23</v>
      </c>
      <c r="B24" s="47">
        <v>3255.7866961499994</v>
      </c>
      <c r="C24" s="48">
        <v>442.90764100999996</v>
      </c>
      <c r="D24" s="49">
        <f t="shared" ref="D24:D35" si="2">B24+C24</f>
        <v>3698.6943371599996</v>
      </c>
      <c r="E24" s="50">
        <v>3144.4553685100004</v>
      </c>
      <c r="F24" s="48">
        <v>269.46280014000001</v>
      </c>
      <c r="G24" s="49">
        <f t="shared" ref="G24:G38" si="3">E24+F24</f>
        <v>3413.9181686500006</v>
      </c>
      <c r="H24" s="51">
        <v>96.58050916629</v>
      </c>
      <c r="I24" s="52">
        <v>60.839501329333821</v>
      </c>
      <c r="J24" s="53">
        <v>92.300629829047693</v>
      </c>
      <c r="K24" s="17"/>
      <c r="L24" s="17"/>
      <c r="M24" s="3"/>
      <c r="N24" s="9"/>
      <c r="O24" s="10"/>
    </row>
    <row r="25" spans="1:15" s="12" customFormat="1" x14ac:dyDescent="0.2">
      <c r="A25" s="54" t="s">
        <v>26</v>
      </c>
      <c r="B25" s="55">
        <v>8302.7753132800008</v>
      </c>
      <c r="C25" s="56">
        <v>0</v>
      </c>
      <c r="D25" s="49">
        <f t="shared" si="2"/>
        <v>8302.7753132800008</v>
      </c>
      <c r="E25" s="57">
        <v>17098.63662035</v>
      </c>
      <c r="F25" s="56">
        <v>0</v>
      </c>
      <c r="G25" s="49">
        <f>E25+F25</f>
        <v>17098.63662035</v>
      </c>
      <c r="H25" s="51">
        <v>205.93880931598045</v>
      </c>
      <c r="I25" s="58" t="s">
        <v>4</v>
      </c>
      <c r="J25" s="59">
        <v>205.93880931598045</v>
      </c>
      <c r="K25" s="17"/>
      <c r="L25" s="17"/>
      <c r="M25" s="3"/>
      <c r="N25" s="9"/>
      <c r="O25" s="11"/>
    </row>
    <row r="26" spans="1:15" x14ac:dyDescent="0.2">
      <c r="A26" s="46" t="s">
        <v>22</v>
      </c>
      <c r="B26" s="47">
        <v>2930.3128583100006</v>
      </c>
      <c r="C26" s="48">
        <v>118.72968281</v>
      </c>
      <c r="D26" s="49">
        <f t="shared" si="2"/>
        <v>3049.0425411200008</v>
      </c>
      <c r="E26" s="50">
        <v>7478.8223390800003</v>
      </c>
      <c r="F26" s="48">
        <v>292.36986988999996</v>
      </c>
      <c r="G26" s="49">
        <f t="shared" si="3"/>
        <v>7771.1922089700001</v>
      </c>
      <c r="H26" s="51">
        <v>255.22265712587634</v>
      </c>
      <c r="I26" s="52">
        <v>246.24833737480105</v>
      </c>
      <c r="J26" s="49">
        <v>254.87319721408079</v>
      </c>
      <c r="K26" s="17"/>
      <c r="L26" s="17"/>
      <c r="M26" s="3"/>
      <c r="N26" s="9"/>
    </row>
    <row r="27" spans="1:15" ht="30" x14ac:dyDescent="0.2">
      <c r="A27" s="60" t="s">
        <v>7</v>
      </c>
      <c r="B27" s="47">
        <v>7191.96880203</v>
      </c>
      <c r="C27" s="48">
        <v>559.41611383000009</v>
      </c>
      <c r="D27" s="49">
        <f t="shared" si="2"/>
        <v>7751.3849158600005</v>
      </c>
      <c r="E27" s="50">
        <v>7787.0652042199999</v>
      </c>
      <c r="F27" s="48">
        <v>1358.5914140499997</v>
      </c>
      <c r="G27" s="49">
        <f t="shared" si="3"/>
        <v>9145.6566182699989</v>
      </c>
      <c r="H27" s="51">
        <v>108.27445750351458</v>
      </c>
      <c r="I27" s="52">
        <v>242.8588273491992</v>
      </c>
      <c r="J27" s="53">
        <v>117.98738828666859</v>
      </c>
      <c r="K27" s="17"/>
      <c r="L27" s="17"/>
      <c r="M27" s="3"/>
      <c r="N27" s="9"/>
    </row>
    <row r="28" spans="1:15" s="16" customFormat="1" x14ac:dyDescent="0.2">
      <c r="A28" s="46" t="s">
        <v>31</v>
      </c>
      <c r="B28" s="47">
        <v>4848.8934970900018</v>
      </c>
      <c r="C28" s="48">
        <v>2805.9574345599999</v>
      </c>
      <c r="D28" s="49">
        <f t="shared" si="2"/>
        <v>7654.8509316500022</v>
      </c>
      <c r="E28" s="50">
        <v>6153.5264476800012</v>
      </c>
      <c r="F28" s="48">
        <v>306.90064508</v>
      </c>
      <c r="G28" s="49">
        <f>E28+F28</f>
        <v>6460.427092760001</v>
      </c>
      <c r="H28" s="50">
        <v>126.90578688463579</v>
      </c>
      <c r="I28" s="48">
        <v>10.937466167519567</v>
      </c>
      <c r="J28" s="49">
        <v>84.396510793547961</v>
      </c>
      <c r="K28" s="17"/>
      <c r="L28" s="17"/>
      <c r="M28" s="14"/>
      <c r="N28" s="15"/>
    </row>
    <row r="29" spans="1:15" s="7" customFormat="1" ht="31.5" customHeight="1" x14ac:dyDescent="0.2">
      <c r="A29" s="46" t="s">
        <v>39</v>
      </c>
      <c r="B29" s="47">
        <v>192.55784511000002</v>
      </c>
      <c r="C29" s="48">
        <v>198.77688963999998</v>
      </c>
      <c r="D29" s="49">
        <f t="shared" si="2"/>
        <v>391.33473475</v>
      </c>
      <c r="E29" s="50">
        <v>352.29738158999993</v>
      </c>
      <c r="F29" s="48">
        <v>94.378470220000011</v>
      </c>
      <c r="G29" s="49">
        <f t="shared" si="3"/>
        <v>446.67585180999993</v>
      </c>
      <c r="H29" s="41">
        <v>182.95664941033567</v>
      </c>
      <c r="I29" s="39">
        <v>47.479599057479255</v>
      </c>
      <c r="J29" s="61">
        <v>114.14163174024254</v>
      </c>
      <c r="K29" s="17"/>
      <c r="L29" s="17"/>
      <c r="M29" s="4"/>
      <c r="N29" s="9"/>
    </row>
    <row r="30" spans="1:15" s="7" customFormat="1" x14ac:dyDescent="0.2">
      <c r="A30" s="46" t="s">
        <v>18</v>
      </c>
      <c r="B30" s="47">
        <v>8.1250373099999997</v>
      </c>
      <c r="C30" s="48">
        <v>7.3903571299999999</v>
      </c>
      <c r="D30" s="49">
        <f t="shared" si="2"/>
        <v>15.51539444</v>
      </c>
      <c r="E30" s="50">
        <v>0</v>
      </c>
      <c r="F30" s="48">
        <v>0.27140026999999994</v>
      </c>
      <c r="G30" s="49">
        <f t="shared" si="3"/>
        <v>0.27140026999999994</v>
      </c>
      <c r="H30" s="50" t="s">
        <v>4</v>
      </c>
      <c r="I30" s="39" t="s">
        <v>4</v>
      </c>
      <c r="J30" s="49" t="s">
        <v>4</v>
      </c>
      <c r="K30" s="17"/>
      <c r="L30" s="17"/>
      <c r="M30" s="4"/>
      <c r="N30" s="9"/>
    </row>
    <row r="31" spans="1:15" s="7" customFormat="1" x14ac:dyDescent="0.2">
      <c r="A31" s="46" t="s">
        <v>29</v>
      </c>
      <c r="B31" s="47">
        <v>1420.2939521200001</v>
      </c>
      <c r="C31" s="48">
        <v>314.57240872000006</v>
      </c>
      <c r="D31" s="49">
        <f t="shared" si="2"/>
        <v>1734.8663608400002</v>
      </c>
      <c r="E31" s="50">
        <v>1136.9222949900002</v>
      </c>
      <c r="F31" s="48">
        <v>237.62005804000003</v>
      </c>
      <c r="G31" s="49">
        <f t="shared" si="3"/>
        <v>1374.5423530300002</v>
      </c>
      <c r="H31" s="50">
        <v>80.048379653590331</v>
      </c>
      <c r="I31" s="48">
        <v>75.537476095529072</v>
      </c>
      <c r="J31" s="49">
        <v>79.230445875062344</v>
      </c>
      <c r="K31" s="17"/>
      <c r="L31" s="17"/>
      <c r="M31" s="4"/>
      <c r="N31" s="9"/>
    </row>
    <row r="32" spans="1:15" s="7" customFormat="1" x14ac:dyDescent="0.2">
      <c r="A32" s="62" t="s">
        <v>20</v>
      </c>
      <c r="B32" s="47">
        <v>567.24177233</v>
      </c>
      <c r="C32" s="48">
        <v>24.300632710000006</v>
      </c>
      <c r="D32" s="49">
        <f t="shared" si="2"/>
        <v>591.54240504000006</v>
      </c>
      <c r="E32" s="50">
        <v>604.94658084999992</v>
      </c>
      <c r="F32" s="48">
        <v>62.259209869999999</v>
      </c>
      <c r="G32" s="49">
        <f t="shared" si="3"/>
        <v>667.20579071999987</v>
      </c>
      <c r="H32" s="50">
        <v>106.64704370503671</v>
      </c>
      <c r="I32" s="48">
        <v>256.20406930548592</v>
      </c>
      <c r="J32" s="49">
        <v>112.79086419423869</v>
      </c>
      <c r="K32" s="17"/>
      <c r="L32" s="17"/>
      <c r="M32" s="4"/>
      <c r="N32" s="9"/>
    </row>
    <row r="33" spans="1:14" s="7" customFormat="1" x14ac:dyDescent="0.2">
      <c r="A33" s="46" t="s">
        <v>17</v>
      </c>
      <c r="B33" s="47">
        <v>4273.9825515499997</v>
      </c>
      <c r="C33" s="48">
        <v>2334.6484664699997</v>
      </c>
      <c r="D33" s="49">
        <f t="shared" si="2"/>
        <v>6608.6310180199998</v>
      </c>
      <c r="E33" s="50">
        <v>4090.6724553499998</v>
      </c>
      <c r="F33" s="48">
        <v>2232.03203407</v>
      </c>
      <c r="G33" s="49">
        <f t="shared" si="3"/>
        <v>6322.7044894199998</v>
      </c>
      <c r="H33" s="50">
        <v>95.711023758542936</v>
      </c>
      <c r="I33" s="48">
        <v>95.604630252743945</v>
      </c>
      <c r="J33" s="49">
        <v>95.673437844837252</v>
      </c>
      <c r="K33" s="17"/>
      <c r="L33" s="17"/>
      <c r="M33" s="4"/>
      <c r="N33" s="9"/>
    </row>
    <row r="34" spans="1:14" s="7" customFormat="1" ht="30" x14ac:dyDescent="0.2">
      <c r="A34" s="46" t="s">
        <v>24</v>
      </c>
      <c r="B34" s="47">
        <v>21292.107416010007</v>
      </c>
      <c r="C34" s="48">
        <v>13.240681240000001</v>
      </c>
      <c r="D34" s="49">
        <f t="shared" si="2"/>
        <v>21305.348097250007</v>
      </c>
      <c r="E34" s="50">
        <v>20762.592537769997</v>
      </c>
      <c r="F34" s="48">
        <v>33.32313413</v>
      </c>
      <c r="G34" s="49">
        <f t="shared" si="3"/>
        <v>20795.915671899998</v>
      </c>
      <c r="H34" s="50">
        <v>97.513093148112446</v>
      </c>
      <c r="I34" s="48">
        <v>251.6723537557196</v>
      </c>
      <c r="J34" s="49">
        <v>97.608898840682329</v>
      </c>
      <c r="K34" s="17"/>
      <c r="L34" s="17"/>
      <c r="M34" s="4"/>
      <c r="N34" s="9"/>
    </row>
    <row r="35" spans="1:14" s="7" customFormat="1" x14ac:dyDescent="0.2">
      <c r="A35" s="63" t="s">
        <v>21</v>
      </c>
      <c r="B35" s="55">
        <v>28616.782487519995</v>
      </c>
      <c r="C35" s="56">
        <v>3097.0524937499999</v>
      </c>
      <c r="D35" s="49">
        <f t="shared" si="2"/>
        <v>31713.834981269996</v>
      </c>
      <c r="E35" s="57">
        <v>35274.068852600001</v>
      </c>
      <c r="F35" s="56">
        <v>0</v>
      </c>
      <c r="G35" s="49">
        <f t="shared" si="3"/>
        <v>35274.068852600001</v>
      </c>
      <c r="H35" s="50">
        <v>123.26357398139815</v>
      </c>
      <c r="I35" s="48" t="s">
        <v>4</v>
      </c>
      <c r="J35" s="49">
        <v>111.22612220638928</v>
      </c>
      <c r="K35" s="17"/>
      <c r="L35" s="17"/>
      <c r="M35" s="4"/>
      <c r="N35" s="9"/>
    </row>
    <row r="36" spans="1:14" s="7" customFormat="1" ht="18" x14ac:dyDescent="0.25">
      <c r="A36" s="42" t="s">
        <v>3</v>
      </c>
      <c r="B36" s="43">
        <f>B37+B38</f>
        <v>-184.95145606</v>
      </c>
      <c r="C36" s="43">
        <f>C37+C38</f>
        <v>264.48239697999998</v>
      </c>
      <c r="D36" s="43">
        <f>B36+C36</f>
        <v>79.530940919999978</v>
      </c>
      <c r="E36" s="45">
        <f>E37+E38</f>
        <v>-209.30403544999996</v>
      </c>
      <c r="F36" s="43">
        <f>F37+F38</f>
        <v>475.08436383000003</v>
      </c>
      <c r="G36" s="44">
        <f>E36+F36</f>
        <v>265.78032838000007</v>
      </c>
      <c r="H36" s="64" t="s">
        <v>4</v>
      </c>
      <c r="I36" s="43" t="s">
        <v>4</v>
      </c>
      <c r="J36" s="65" t="s">
        <v>4</v>
      </c>
      <c r="K36" s="4"/>
      <c r="L36" s="4"/>
      <c r="M36" s="4"/>
      <c r="N36" s="9"/>
    </row>
    <row r="37" spans="1:14" s="7" customFormat="1" ht="16.5" customHeight="1" x14ac:dyDescent="0.2">
      <c r="A37" s="119" t="s">
        <v>8</v>
      </c>
      <c r="B37" s="47">
        <v>0</v>
      </c>
      <c r="C37" s="48">
        <v>363.44527119999998</v>
      </c>
      <c r="D37" s="49">
        <f>B37+C37</f>
        <v>363.44527119999998</v>
      </c>
      <c r="E37" s="50">
        <v>413.36080663000001</v>
      </c>
      <c r="F37" s="48">
        <v>569.09400331000006</v>
      </c>
      <c r="G37" s="49">
        <f t="shared" si="3"/>
        <v>982.45480994000013</v>
      </c>
      <c r="H37" s="67" t="s">
        <v>4</v>
      </c>
      <c r="I37" s="48" t="s">
        <v>4</v>
      </c>
      <c r="J37" s="68" t="s">
        <v>4</v>
      </c>
      <c r="K37" s="4"/>
      <c r="L37" s="4"/>
      <c r="M37" s="4"/>
      <c r="N37" s="4"/>
    </row>
    <row r="38" spans="1:14" s="7" customFormat="1" x14ac:dyDescent="0.2">
      <c r="A38" s="66" t="s">
        <v>9</v>
      </c>
      <c r="B38" s="47">
        <v>-184.95145606</v>
      </c>
      <c r="C38" s="48">
        <v>-98.962874220000003</v>
      </c>
      <c r="D38" s="49">
        <f>B38+C38</f>
        <v>-283.91433028</v>
      </c>
      <c r="E38" s="50">
        <v>-622.66484207999997</v>
      </c>
      <c r="F38" s="48">
        <v>-94.009639480000018</v>
      </c>
      <c r="G38" s="49">
        <f t="shared" si="3"/>
        <v>-716.67448156</v>
      </c>
      <c r="H38" s="67" t="s">
        <v>4</v>
      </c>
      <c r="I38" s="48" t="s">
        <v>4</v>
      </c>
      <c r="J38" s="68" t="s">
        <v>4</v>
      </c>
      <c r="K38" s="4"/>
      <c r="L38" s="4"/>
      <c r="M38" s="4"/>
      <c r="N38" s="4"/>
    </row>
    <row r="39" spans="1:14" ht="48" customHeight="1" thickBot="1" x14ac:dyDescent="0.25">
      <c r="A39" s="109" t="s">
        <v>49</v>
      </c>
      <c r="B39" s="110">
        <v>4340.02497262</v>
      </c>
      <c r="C39" s="111">
        <v>-245.8618118500018</v>
      </c>
      <c r="D39" s="112">
        <f>B39+C39</f>
        <v>4094.1631607699983</v>
      </c>
      <c r="E39" s="113">
        <v>-3740.8929060299988</v>
      </c>
      <c r="F39" s="111">
        <v>-427.96947281999888</v>
      </c>
      <c r="G39" s="111">
        <v>-4168.8623788499972</v>
      </c>
      <c r="H39" s="113" t="s">
        <v>4</v>
      </c>
      <c r="I39" s="111" t="s">
        <v>4</v>
      </c>
      <c r="J39" s="114" t="s">
        <v>4</v>
      </c>
      <c r="K39" s="4"/>
      <c r="L39" s="4"/>
      <c r="M39" s="4"/>
      <c r="N39" s="4"/>
    </row>
  </sheetData>
  <mergeCells count="5">
    <mergeCell ref="A1:J1"/>
    <mergeCell ref="A2:J2"/>
    <mergeCell ref="B4:D4"/>
    <mergeCell ref="E4:G4"/>
    <mergeCell ref="H4:J4"/>
  </mergeCells>
  <phoneticPr fontId="2" type="noConversion"/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G38"/>
  <sheetViews>
    <sheetView view="pageBreakPreview" zoomScale="80" zoomScaleNormal="9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19" sqref="A19"/>
    </sheetView>
  </sheetViews>
  <sheetFormatPr defaultRowHeight="15" x14ac:dyDescent="0.2"/>
  <cols>
    <col min="1" max="1" width="75.140625" style="1" customWidth="1"/>
    <col min="2" max="3" width="16.28515625" style="2" customWidth="1"/>
    <col min="4" max="4" width="16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30" x14ac:dyDescent="0.4">
      <c r="A1" s="120" t="s">
        <v>15</v>
      </c>
      <c r="B1" s="120"/>
      <c r="C1" s="120"/>
      <c r="D1" s="120"/>
    </row>
    <row r="2" spans="1:6" ht="30" x14ac:dyDescent="0.4">
      <c r="A2" s="120" t="s">
        <v>57</v>
      </c>
      <c r="B2" s="120"/>
      <c r="C2" s="120"/>
      <c r="D2" s="120"/>
    </row>
    <row r="3" spans="1:6" ht="15.75" thickBot="1" x14ac:dyDescent="0.25">
      <c r="A3" s="85"/>
      <c r="B3" s="86"/>
      <c r="C3" s="86"/>
      <c r="D3" s="85"/>
    </row>
    <row r="4" spans="1:6" s="3" customFormat="1" ht="90" customHeight="1" thickBot="1" x14ac:dyDescent="0.25">
      <c r="A4" s="87" t="s">
        <v>0</v>
      </c>
      <c r="B4" s="129" t="s">
        <v>16</v>
      </c>
      <c r="C4" s="130"/>
      <c r="D4" s="131" t="s">
        <v>5</v>
      </c>
    </row>
    <row r="5" spans="1:6" s="3" customFormat="1" ht="16.5" thickBot="1" x14ac:dyDescent="0.25">
      <c r="A5" s="88"/>
      <c r="B5" s="89" t="s">
        <v>34</v>
      </c>
      <c r="C5" s="90" t="s">
        <v>38</v>
      </c>
      <c r="D5" s="132"/>
    </row>
    <row r="6" spans="1:6" s="5" customFormat="1" ht="18" x14ac:dyDescent="0.25">
      <c r="A6" s="91" t="s">
        <v>19</v>
      </c>
      <c r="B6" s="92">
        <v>112208.10401187002</v>
      </c>
      <c r="C6" s="93">
        <v>140264.72225005002</v>
      </c>
      <c r="D6" s="94">
        <v>125.00409260565708</v>
      </c>
      <c r="E6" s="4"/>
      <c r="F6" s="4"/>
    </row>
    <row r="7" spans="1:6" s="6" customFormat="1" ht="15.75" x14ac:dyDescent="0.25">
      <c r="A7" s="95" t="s">
        <v>53</v>
      </c>
      <c r="B7" s="96">
        <v>16176.29543713</v>
      </c>
      <c r="C7" s="97">
        <v>20496.903819290001</v>
      </c>
      <c r="D7" s="98">
        <v>126.70950465112524</v>
      </c>
      <c r="E7" s="4"/>
      <c r="F7" s="4"/>
    </row>
    <row r="8" spans="1:6" s="7" customFormat="1" x14ac:dyDescent="0.2">
      <c r="A8" s="95" t="s">
        <v>1</v>
      </c>
      <c r="B8" s="83">
        <v>15584.270555239997</v>
      </c>
      <c r="C8" s="99">
        <v>16598.89341121</v>
      </c>
      <c r="D8" s="84">
        <v>106.51055724663898</v>
      </c>
      <c r="E8" s="4"/>
      <c r="F8" s="4"/>
    </row>
    <row r="9" spans="1:6" x14ac:dyDescent="0.2">
      <c r="A9" s="30" t="s">
        <v>52</v>
      </c>
      <c r="B9" s="96">
        <v>27658.853579939998</v>
      </c>
      <c r="C9" s="97">
        <v>42987.021759769996</v>
      </c>
      <c r="D9" s="84">
        <v>155.41866778942344</v>
      </c>
      <c r="E9" s="4"/>
      <c r="F9" s="4"/>
    </row>
    <row r="10" spans="1:6" x14ac:dyDescent="0.2">
      <c r="A10" s="108" t="s">
        <v>50</v>
      </c>
      <c r="B10" s="96">
        <v>19028.163375380002</v>
      </c>
      <c r="C10" s="97">
        <v>25135.524934060002</v>
      </c>
      <c r="D10" s="84">
        <v>132.09643221048933</v>
      </c>
      <c r="E10" s="4"/>
      <c r="F10" s="4"/>
    </row>
    <row r="11" spans="1:6" x14ac:dyDescent="0.2">
      <c r="A11" s="108" t="s">
        <v>28</v>
      </c>
      <c r="B11" s="96">
        <v>-8934.9838600100011</v>
      </c>
      <c r="C11" s="97">
        <v>-12037.425645040001</v>
      </c>
      <c r="D11" s="84">
        <v>134.72241062365532</v>
      </c>
      <c r="E11" s="4"/>
      <c r="F11" s="4"/>
    </row>
    <row r="12" spans="1:6" x14ac:dyDescent="0.2">
      <c r="A12" s="108" t="s">
        <v>51</v>
      </c>
      <c r="B12" s="96">
        <v>17383.704468700002</v>
      </c>
      <c r="C12" s="97">
        <v>29888.92247075</v>
      </c>
      <c r="D12" s="84">
        <v>171.93643923575729</v>
      </c>
      <c r="E12" s="4"/>
      <c r="F12" s="4"/>
    </row>
    <row r="13" spans="1:6" ht="45" x14ac:dyDescent="0.2">
      <c r="A13" s="95" t="s">
        <v>35</v>
      </c>
      <c r="B13" s="96">
        <v>5397.1049168999989</v>
      </c>
      <c r="C13" s="97">
        <v>7650.3858286099994</v>
      </c>
      <c r="D13" s="84">
        <v>141.74980746908003</v>
      </c>
      <c r="E13" s="4"/>
      <c r="F13" s="4"/>
    </row>
    <row r="14" spans="1:6" ht="30" x14ac:dyDescent="0.2">
      <c r="A14" s="95" t="s">
        <v>36</v>
      </c>
      <c r="B14" s="96">
        <v>2501.8087770400002</v>
      </c>
      <c r="C14" s="97">
        <v>4867.6545647900002</v>
      </c>
      <c r="D14" s="98">
        <v>194.56541241130091</v>
      </c>
      <c r="E14" s="4"/>
      <c r="F14" s="4"/>
    </row>
    <row r="15" spans="1:6" x14ac:dyDescent="0.2">
      <c r="A15" s="100" t="s">
        <v>42</v>
      </c>
      <c r="B15" s="96">
        <v>3725.21258644</v>
      </c>
      <c r="C15" s="97">
        <v>3504.4772024900003</v>
      </c>
      <c r="D15" s="98">
        <v>94.074556046720943</v>
      </c>
      <c r="E15" s="4"/>
      <c r="F15" s="4"/>
    </row>
    <row r="16" spans="1:6" x14ac:dyDescent="0.2">
      <c r="A16" s="95" t="s">
        <v>45</v>
      </c>
      <c r="B16" s="96">
        <v>3044.3945319099998</v>
      </c>
      <c r="C16" s="97">
        <v>3298.8085748500002</v>
      </c>
      <c r="D16" s="98">
        <v>108.35680265068619</v>
      </c>
      <c r="E16" s="4"/>
      <c r="F16" s="4"/>
    </row>
    <row r="17" spans="1:7" x14ac:dyDescent="0.2">
      <c r="A17" s="100" t="s">
        <v>2</v>
      </c>
      <c r="B17" s="96">
        <v>2415.2231555500002</v>
      </c>
      <c r="C17" s="97">
        <v>6252.0396831200005</v>
      </c>
      <c r="D17" s="98">
        <v>258.85971111005983</v>
      </c>
      <c r="E17" s="4"/>
      <c r="F17" s="4"/>
    </row>
    <row r="18" spans="1:7" ht="45" x14ac:dyDescent="0.2">
      <c r="A18" s="30" t="s">
        <v>54</v>
      </c>
      <c r="B18" s="96">
        <v>154.97449889999999</v>
      </c>
      <c r="C18" s="97">
        <v>6157.2118785399998</v>
      </c>
      <c r="D18" s="98" t="s">
        <v>4</v>
      </c>
      <c r="E18" s="4"/>
      <c r="F18" s="4"/>
    </row>
    <row r="19" spans="1:7" ht="34.5" customHeight="1" x14ac:dyDescent="0.2">
      <c r="A19" s="134" t="s">
        <v>30</v>
      </c>
      <c r="B19" s="96">
        <v>15800.86939156</v>
      </c>
      <c r="C19" s="97">
        <v>5450</v>
      </c>
      <c r="D19" s="98">
        <v>34.491772983777118</v>
      </c>
      <c r="E19" s="4"/>
      <c r="F19" s="4"/>
    </row>
    <row r="20" spans="1:7" s="6" customFormat="1" ht="18" customHeight="1" x14ac:dyDescent="0.25">
      <c r="A20" s="100" t="s">
        <v>13</v>
      </c>
      <c r="B20" s="96">
        <v>7422.2104870800003</v>
      </c>
      <c r="C20" s="97">
        <v>10744.697068850001</v>
      </c>
      <c r="D20" s="98">
        <v>144.76411154808292</v>
      </c>
      <c r="E20" s="4"/>
      <c r="F20" s="4"/>
    </row>
    <row r="21" spans="1:7" s="5" customFormat="1" ht="18" x14ac:dyDescent="0.25">
      <c r="A21" s="101" t="s">
        <v>14</v>
      </c>
      <c r="B21" s="102">
        <f>B22+B23+B24+B25+B26+B28+B27+B29+B30+B31+B32</f>
        <v>111642.32546659002</v>
      </c>
      <c r="C21" s="103">
        <v>126028.31203183001</v>
      </c>
      <c r="D21" s="104">
        <v>112.88578189778494</v>
      </c>
      <c r="E21" s="4"/>
      <c r="F21" s="4"/>
    </row>
    <row r="22" spans="1:7" x14ac:dyDescent="0.2">
      <c r="A22" s="105" t="s">
        <v>23</v>
      </c>
      <c r="B22" s="106">
        <v>5774.7146086700004</v>
      </c>
      <c r="C22" s="99">
        <v>5841.3967465800015</v>
      </c>
      <c r="D22" s="98">
        <v>101.15472611944989</v>
      </c>
      <c r="E22" s="4"/>
      <c r="F22" s="9"/>
      <c r="G22" s="2"/>
    </row>
    <row r="23" spans="1:7" s="13" customFormat="1" x14ac:dyDescent="0.2">
      <c r="A23" s="105" t="s">
        <v>27</v>
      </c>
      <c r="B23" s="106">
        <v>8539.503547620001</v>
      </c>
      <c r="C23" s="99">
        <v>17506.001166420003</v>
      </c>
      <c r="D23" s="98">
        <v>205.00022125172612</v>
      </c>
      <c r="E23" s="4"/>
      <c r="F23" s="9"/>
      <c r="G23" s="9"/>
    </row>
    <row r="24" spans="1:7" s="7" customFormat="1" ht="17.25" customHeight="1" x14ac:dyDescent="0.2">
      <c r="A24" s="105" t="s">
        <v>22</v>
      </c>
      <c r="B24" s="106">
        <v>3049.2334739800003</v>
      </c>
      <c r="C24" s="99">
        <v>7771.495900240001</v>
      </c>
      <c r="D24" s="98">
        <v>254.86719749590989</v>
      </c>
      <c r="E24" s="4"/>
      <c r="F24" s="9"/>
    </row>
    <row r="25" spans="1:7" s="7" customFormat="1" x14ac:dyDescent="0.2">
      <c r="A25" s="105" t="s">
        <v>7</v>
      </c>
      <c r="B25" s="106">
        <v>7795.5319097699994</v>
      </c>
      <c r="C25" s="99">
        <v>9194.6932948400008</v>
      </c>
      <c r="D25" s="98">
        <v>117.9482478073941</v>
      </c>
      <c r="E25" s="4"/>
      <c r="F25" s="9"/>
    </row>
    <row r="26" spans="1:7" s="7" customFormat="1" x14ac:dyDescent="0.2">
      <c r="A26" s="105" t="s">
        <v>32</v>
      </c>
      <c r="B26" s="106">
        <v>8639.2181187300012</v>
      </c>
      <c r="C26" s="99">
        <v>8473.3555626900015</v>
      </c>
      <c r="D26" s="84">
        <v>98.080120749811755</v>
      </c>
      <c r="E26" s="4"/>
      <c r="F26" s="9"/>
    </row>
    <row r="27" spans="1:7" s="7" customFormat="1" x14ac:dyDescent="0.2">
      <c r="A27" s="105" t="s">
        <v>39</v>
      </c>
      <c r="B27" s="106">
        <v>428.74533488999998</v>
      </c>
      <c r="C27" s="99">
        <v>583.99896129999991</v>
      </c>
      <c r="D27" s="98">
        <v>136.21115234987508</v>
      </c>
      <c r="E27" s="4"/>
      <c r="F27" s="9"/>
    </row>
    <row r="28" spans="1:7" s="7" customFormat="1" x14ac:dyDescent="0.2">
      <c r="A28" s="105" t="s">
        <v>46</v>
      </c>
      <c r="B28" s="106">
        <v>2436.7358697700006</v>
      </c>
      <c r="C28" s="99">
        <v>1276.3559589200001</v>
      </c>
      <c r="D28" s="98">
        <v>52.37974188152257</v>
      </c>
      <c r="E28" s="4"/>
      <c r="F28" s="9"/>
    </row>
    <row r="29" spans="1:7" s="7" customFormat="1" x14ac:dyDescent="0.2">
      <c r="A29" s="105" t="s">
        <v>29</v>
      </c>
      <c r="B29" s="106">
        <v>12164.356310200001</v>
      </c>
      <c r="C29" s="99">
        <v>15059.583001270001</v>
      </c>
      <c r="D29" s="98">
        <v>123.80090337079577</v>
      </c>
      <c r="E29" s="4"/>
      <c r="F29" s="9"/>
    </row>
    <row r="30" spans="1:7" s="7" customFormat="1" x14ac:dyDescent="0.2">
      <c r="A30" s="105" t="s">
        <v>20</v>
      </c>
      <c r="B30" s="106">
        <v>2313.5713802300006</v>
      </c>
      <c r="C30" s="99">
        <v>2519.5596870699997</v>
      </c>
      <c r="D30" s="98">
        <v>108.90347748075622</v>
      </c>
      <c r="E30" s="4"/>
      <c r="F30" s="9"/>
    </row>
    <row r="31" spans="1:7" s="7" customFormat="1" x14ac:dyDescent="0.2">
      <c r="A31" s="105" t="s">
        <v>17</v>
      </c>
      <c r="B31" s="106">
        <v>23725.985485659996</v>
      </c>
      <c r="C31" s="99">
        <v>22920.69902353</v>
      </c>
      <c r="D31" s="98">
        <v>96.605888245962589</v>
      </c>
      <c r="E31" s="4"/>
      <c r="F31" s="9"/>
    </row>
    <row r="32" spans="1:7" s="7" customFormat="1" x14ac:dyDescent="0.2">
      <c r="A32" s="105" t="s">
        <v>25</v>
      </c>
      <c r="B32" s="106">
        <v>36774.729427070008</v>
      </c>
      <c r="C32" s="99">
        <v>34881.172728969992</v>
      </c>
      <c r="D32" s="98">
        <v>94.850929625858342</v>
      </c>
      <c r="E32" s="4"/>
      <c r="F32" s="9"/>
    </row>
    <row r="33" spans="1:6" s="7" customFormat="1" ht="18" x14ac:dyDescent="0.25">
      <c r="A33" s="101" t="s">
        <v>3</v>
      </c>
      <c r="B33" s="102">
        <f>B34+B35</f>
        <v>68.832766450000008</v>
      </c>
      <c r="C33" s="103">
        <f>C34+C35</f>
        <v>266.72857498000008</v>
      </c>
      <c r="D33" s="107" t="s">
        <v>4</v>
      </c>
      <c r="E33" s="4"/>
      <c r="F33" s="4"/>
    </row>
    <row r="34" spans="1:6" s="7" customFormat="1" x14ac:dyDescent="0.2">
      <c r="A34" s="100" t="s">
        <v>8</v>
      </c>
      <c r="B34" s="106">
        <v>366.22804238999998</v>
      </c>
      <c r="C34" s="99">
        <v>996.14237104000006</v>
      </c>
      <c r="D34" s="84" t="s">
        <v>4</v>
      </c>
      <c r="E34" s="4"/>
      <c r="F34" s="4"/>
    </row>
    <row r="35" spans="1:6" s="7" customFormat="1" x14ac:dyDescent="0.2">
      <c r="A35" s="100" t="s">
        <v>9</v>
      </c>
      <c r="B35" s="106">
        <v>-297.39527593999998</v>
      </c>
      <c r="C35" s="99">
        <v>-729.41379605999998</v>
      </c>
      <c r="D35" s="84" t="s">
        <v>4</v>
      </c>
      <c r="E35" s="4"/>
      <c r="F35" s="4"/>
    </row>
    <row r="36" spans="1:6" ht="18.75" thickBot="1" x14ac:dyDescent="0.25">
      <c r="A36" s="115" t="s">
        <v>40</v>
      </c>
      <c r="B36" s="116">
        <v>-496.9457788300042</v>
      </c>
      <c r="C36" s="117">
        <v>-13969.681643239999</v>
      </c>
      <c r="D36" s="118" t="s">
        <v>4</v>
      </c>
      <c r="E36" s="4"/>
    </row>
    <row r="37" spans="1:6" ht="80.25" customHeight="1" x14ac:dyDescent="0.2">
      <c r="A37" s="133" t="s">
        <v>55</v>
      </c>
      <c r="B37" s="133"/>
      <c r="C37" s="133"/>
      <c r="D37" s="133"/>
      <c r="E37" s="4"/>
    </row>
    <row r="38" spans="1:6" ht="54.75" customHeight="1" x14ac:dyDescent="0.2">
      <c r="A38" s="128"/>
      <c r="B38" s="128"/>
      <c r="C38" s="128"/>
      <c r="D38" s="128"/>
      <c r="E38" s="4"/>
    </row>
  </sheetData>
  <mergeCells count="6">
    <mergeCell ref="A38:D38"/>
    <mergeCell ref="A1:D1"/>
    <mergeCell ref="A2:D2"/>
    <mergeCell ref="B4:C4"/>
    <mergeCell ref="D4:D5"/>
    <mergeCell ref="A37:D37"/>
  </mergeCells>
  <printOptions horizontalCentered="1" verticalCentered="1"/>
  <pageMargins left="0.81" right="0.59055118110236227" top="0.54" bottom="0.46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Db _2015</vt:lpstr>
      <vt:lpstr>Cb_2015</vt:lpstr>
      <vt:lpstr>Cb_2015!Область_друку</vt:lpstr>
      <vt:lpstr>'Db _2015'!Область_друку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fayev</cp:lastModifiedBy>
  <cp:lastPrinted>2015-04-28T08:57:20Z</cp:lastPrinted>
  <dcterms:created xsi:type="dcterms:W3CDTF">2007-07-06T09:10:38Z</dcterms:created>
  <dcterms:modified xsi:type="dcterms:W3CDTF">2015-05-07T07:25:57Z</dcterms:modified>
</cp:coreProperties>
</file>